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88" yWindow="288" windowWidth="20736" windowHeight="9000"/>
  </bookViews>
  <sheets>
    <sheet name="Տեխ.բն." sheetId="2" r:id="rId1"/>
    <sheet name="Գնման" sheetId="1" r:id="rId2"/>
  </sheets>
  <definedNames>
    <definedName name="_xlnm.Print_Area" localSheetId="1">Գնման!$A$1:$J$35</definedName>
    <definedName name="_xlnm.Print_Area" localSheetId="0">Տեխ.բն.!$A$1:$D$34</definedName>
  </definedNames>
  <calcPr calcId="125725"/>
</workbook>
</file>

<file path=xl/calcChain.xml><?xml version="1.0" encoding="utf-8"?>
<calcChain xmlns="http://schemas.openxmlformats.org/spreadsheetml/2006/main">
  <c r="D2" i="2"/>
  <c r="F21" i="1"/>
  <c r="H21" s="1"/>
  <c r="D18" i="2"/>
  <c r="B18"/>
  <c r="F19" i="1" l="1"/>
  <c r="H19" s="1"/>
  <c r="F18"/>
  <c r="H18" s="1"/>
  <c r="F20"/>
  <c r="H20" s="1"/>
  <c r="H22" l="1"/>
</calcChain>
</file>

<file path=xl/sharedStrings.xml><?xml version="1.0" encoding="utf-8"?>
<sst xmlns="http://schemas.openxmlformats.org/spreadsheetml/2006/main" count="48" uniqueCount="38">
  <si>
    <t>§06¦   §12¦    2013Ã.</t>
  </si>
  <si>
    <t xml:space="preserve">    Գնման ժամանակացույց</t>
  </si>
  <si>
    <t>Ընդամենը</t>
  </si>
  <si>
    <t>չ/հ</t>
  </si>
  <si>
    <t>չ/մ</t>
  </si>
  <si>
    <t>մ/գ</t>
  </si>
  <si>
    <t>քանակ</t>
  </si>
  <si>
    <t>գումար</t>
  </si>
  <si>
    <t>Ը Ն Դ Ա Մ Ե Ն Ը</t>
  </si>
  <si>
    <t>Ապրանքի/ աշխատանքի/ ծառայության անվանումը՝ ըստ տնտեսագիտական դասակարգման հոդվածների</t>
  </si>
  <si>
    <t>ԳՄԱ կոդ (CPV)</t>
  </si>
  <si>
    <t>Ձեռքբերվող ապրանքի/ աշխատանքի/ ծառայության  անվանումը</t>
  </si>
  <si>
    <t>Հ/Հ</t>
  </si>
  <si>
    <t>Ձեռք բերվող ապրանքի,</t>
  </si>
  <si>
    <t>Չափման միավորը</t>
  </si>
  <si>
    <t>Համառոտ տեխնիկական բնութագիր</t>
  </si>
  <si>
    <t>Հավելված N 1</t>
  </si>
  <si>
    <t xml:space="preserve">Հավելված N 2
</t>
  </si>
  <si>
    <t>*Գնման առարկայի հատկանիշները չպետք է պահանջ կամ հղում պարունակեն որևէ առևտրային նշանին, ֆիրմային անվանմանը, արտոնագրին, էսքիզին կամ մոդելին, ծագման երկրին կամ կոնկրետ աղբյուրին կամ արտադրողին, բացառությամբ այն դեպքերի, երբ անհնար է գնման առարկայի բնութագրումն առանց դրանց: Հղումներ օգտագործելու դեպքում հատկանիշների բնութագիրը պետք է պարունակի «կամ համարժեք» բառերը:</t>
  </si>
  <si>
    <t>ՏԵԽՆԻԿԱԿԱՆ ԲՆՈՒԹԱԳԻՐ*</t>
  </si>
  <si>
    <t>Նախատեսվում է գնել 2017թ.-ի ընթացքում, ընդ որում</t>
  </si>
  <si>
    <r>
      <rPr>
        <b/>
        <sz val="14"/>
        <rFont val="GHEA Grapalat"/>
        <family val="3"/>
      </rPr>
      <t xml:space="preserve">ԳՆՈՐԴ
«Գերատեսչական շենքերի պահպանման և շահագործման» ՓԲԸ
ք. Երևան, Արգիշտիի 1
«Արդշինբանկ» ՓԲԸ 
Հ/Հ 2470100871840000
ՀՎՀՀ 02524368
Տնօրեն________________Ա. Ղազարյան
ստորագրություն
Կ.Տ
</t>
    </r>
    <r>
      <rPr>
        <sz val="14"/>
        <rFont val="GHEA Grapalat"/>
        <family val="3"/>
      </rPr>
      <t xml:space="preserve">
</t>
    </r>
  </si>
  <si>
    <t>ծախսային հաշիվ՝ Հ/Հ 2470100871840000</t>
  </si>
  <si>
    <t xml:space="preserve">Թան                 </t>
  </si>
  <si>
    <t xml:space="preserve">Կոկա-կոլա  </t>
  </si>
  <si>
    <t>Ոսպ</t>
  </si>
  <si>
    <t>Չոկոպայ մեծ</t>
  </si>
  <si>
    <t xml:space="preserve">հատ   </t>
  </si>
  <si>
    <t>կգ</t>
  </si>
  <si>
    <t>փաթեթ</t>
  </si>
  <si>
    <t>տուփ</t>
  </si>
  <si>
    <t>Թան  330 գր  -ոց տարայով  բաղադրությունը `100գի մեջ սպիտակուցներ 3գ, ածղաջրեր 3գ կերակրի աղ0.7գ , կամ համարժեք,մատակարարումը շաբաթը 3 անգամ</t>
  </si>
  <si>
    <t>Կոկա-կոլա  12 հատ փաթեթում 0.5լ pet*12100É-áõÙ 50 կկալ, ածղաջրեր10.6·,շաքար10.6,ճարպ0.0գ,նատրիում 0.0· կամ համարժեք</t>
  </si>
  <si>
    <t>Երեք տեսակի, համասեռ, մաքուր, չոր` խոնավությունը` (14,0-17,0) % ոչավելի: Անվտանգությունը` ըստ N 2-III-4.9-01-2010 հիգիենիկ նորմատիվների, «Սննդամթերքի անվտանգության մասին» ՀՀ օրենքի 8-րդ հոդվածի:</t>
  </si>
  <si>
    <t>Չոկոպայ  թխվացքաբլիթ շոկոլադապատ տուփի մեջ 12 հատ</t>
  </si>
  <si>
    <r>
      <rPr>
        <b/>
        <sz val="14"/>
        <rFont val="GHEA Grapalat"/>
        <family val="3"/>
      </rPr>
      <t>ՎԱՃԱՌՈՂ</t>
    </r>
    <r>
      <rPr>
        <sz val="14"/>
        <rFont val="GHEA Grapalat"/>
        <family val="3"/>
      </rPr>
      <t xml:space="preserve">
</t>
    </r>
    <r>
      <rPr>
        <sz val="14"/>
        <color rgb="FFFF0000"/>
        <rFont val="GHEA Grapalat"/>
        <family val="3"/>
      </rPr>
      <t xml:space="preserve">
</t>
    </r>
  </si>
  <si>
    <t>Ձեռք բերման նախընտրելի ժամկետ է սահմանվում  Պայմանագիրը ուժի մեջ մտնելու օրվանից դեկտեմբերի  25-ը</t>
  </si>
  <si>
    <t>&lt;&lt;     &gt;&gt; &lt;&lt;դեկտեմբեր&gt;&gt; 2016 թ. կնքված 
N &lt;&lt;ԳՇՊՇ-ՇՀԱՊՁԲ-17/3&gt;&gt;  ծածկագրով գնման պայմանագրի</t>
  </si>
</sst>
</file>

<file path=xl/styles.xml><?xml version="1.0" encoding="utf-8"?>
<styleSheet xmlns="http://schemas.openxmlformats.org/spreadsheetml/2006/main">
  <fonts count="21">
    <font>
      <sz val="10"/>
      <name val="Arial"/>
    </font>
    <font>
      <sz val="14"/>
      <name val="GHEA Grapalat"/>
      <family val="3"/>
    </font>
    <font>
      <sz val="16"/>
      <name val="GHEA Grapalat"/>
      <family val="3"/>
    </font>
    <font>
      <b/>
      <sz val="14"/>
      <name val="GHEA Grapalat"/>
      <family val="3"/>
    </font>
    <font>
      <b/>
      <sz val="18"/>
      <name val="GHEA Grapalat"/>
      <family val="3"/>
    </font>
    <font>
      <b/>
      <sz val="10"/>
      <name val="GHEA Grapalat"/>
      <family val="3"/>
    </font>
    <font>
      <sz val="10"/>
      <color indexed="8"/>
      <name val="MS Sans Serif"/>
      <family val="2"/>
      <charset val="204"/>
    </font>
    <font>
      <b/>
      <sz val="12"/>
      <name val="GHEA Grapalat"/>
      <family val="3"/>
    </font>
    <font>
      <sz val="12"/>
      <name val="GHEA Grapalat"/>
      <family val="3"/>
    </font>
    <font>
      <sz val="11"/>
      <color indexed="8"/>
      <name val="Calibri"/>
      <family val="2"/>
      <charset val="1"/>
    </font>
    <font>
      <b/>
      <sz val="14"/>
      <color rgb="FFFF0000"/>
      <name val="GHEA Grapalat"/>
      <family val="3"/>
    </font>
    <font>
      <sz val="14"/>
      <color rgb="FFFF0000"/>
      <name val="GHEA Grapalat"/>
      <family val="3"/>
    </font>
    <font>
      <sz val="11"/>
      <name val="Arial"/>
      <family val="2"/>
      <charset val="204"/>
    </font>
    <font>
      <sz val="10"/>
      <name val="GHEA Grapalat"/>
      <family val="3"/>
    </font>
    <font>
      <b/>
      <sz val="10"/>
      <color rgb="FF000000"/>
      <name val="GHEA Grapalat"/>
      <family val="3"/>
    </font>
    <font>
      <b/>
      <sz val="9"/>
      <color theme="1"/>
      <name val="GHEA Grapalat"/>
      <family val="3"/>
    </font>
    <font>
      <b/>
      <sz val="8"/>
      <color theme="1"/>
      <name val="GHEA Grapalat"/>
      <family val="3"/>
    </font>
    <font>
      <sz val="11"/>
      <color theme="1"/>
      <name val="GHEA Grapalat"/>
      <family val="3"/>
    </font>
    <font>
      <sz val="10"/>
      <color rgb="FF000000"/>
      <name val="GHEA Grapalat"/>
      <family val="3"/>
    </font>
    <font>
      <b/>
      <sz val="16"/>
      <name val="GHEA Grapalat"/>
      <family val="3"/>
    </font>
    <font>
      <sz val="10"/>
      <name val=" 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6" fillId="0" borderId="0"/>
    <xf numFmtId="0" fontId="9" fillId="0" borderId="0"/>
    <xf numFmtId="0" fontId="6" fillId="0" borderId="0"/>
  </cellStyleXfs>
  <cellXfs count="61">
    <xf numFmtId="0" fontId="0" fillId="0" borderId="0" xfId="0"/>
    <xf numFmtId="0" fontId="1" fillId="2" borderId="0" xfId="0" applyFont="1" applyFill="1" applyAlignment="1">
      <alignment horizontal="center"/>
    </xf>
    <xf numFmtId="0" fontId="1" fillId="2" borderId="0" xfId="0" applyFont="1" applyFill="1" applyAlignment="1"/>
    <xf numFmtId="0" fontId="1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right" wrapText="1"/>
    </xf>
    <xf numFmtId="0" fontId="3" fillId="2" borderId="0" xfId="0" applyFont="1" applyFill="1" applyBorder="1" applyAlignment="1">
      <alignment horizontal="center"/>
    </xf>
    <xf numFmtId="0" fontId="7" fillId="2" borderId="6" xfId="1" applyFont="1" applyFill="1" applyBorder="1" applyAlignment="1">
      <alignment horizontal="center" vertical="center" textRotation="90" wrapText="1"/>
    </xf>
    <xf numFmtId="0" fontId="1" fillId="2" borderId="6" xfId="1" applyFont="1" applyFill="1" applyBorder="1" applyAlignment="1">
      <alignment horizontal="center" vertical="center" wrapText="1"/>
    </xf>
    <xf numFmtId="0" fontId="8" fillId="0" borderId="6" xfId="0" applyFont="1" applyBorder="1" applyAlignment="1">
      <alignment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0" fontId="11" fillId="2" borderId="0" xfId="0" applyFont="1" applyFill="1" applyAlignment="1"/>
    <xf numFmtId="0" fontId="1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14" fillId="0" borderId="5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8" fillId="0" borderId="0" xfId="0" applyFont="1" applyBorder="1" applyAlignment="1">
      <alignment vertical="center" wrapText="1"/>
    </xf>
    <xf numFmtId="0" fontId="13" fillId="0" borderId="0" xfId="0" applyFont="1" applyAlignment="1">
      <alignment horizontal="right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6" xfId="0" applyFont="1" applyFill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20" fillId="0" borderId="6" xfId="0" applyNumberFormat="1" applyFont="1" applyBorder="1" applyAlignment="1">
      <alignment horizontal="center" vertical="center"/>
    </xf>
    <xf numFmtId="0" fontId="20" fillId="0" borderId="6" xfId="0" applyFont="1" applyFill="1" applyBorder="1" applyAlignment="1">
      <alignment vertical="center" wrapText="1"/>
    </xf>
    <xf numFmtId="0" fontId="20" fillId="0" borderId="6" xfId="0" applyFont="1" applyBorder="1" applyAlignment="1">
      <alignment vertical="center" wrapText="1"/>
    </xf>
    <xf numFmtId="0" fontId="20" fillId="0" borderId="6" xfId="0" applyFont="1" applyBorder="1" applyAlignment="1">
      <alignment horizontal="center" vertical="center"/>
    </xf>
    <xf numFmtId="49" fontId="20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 shrinkToFit="1"/>
    </xf>
    <xf numFmtId="0" fontId="7" fillId="2" borderId="4" xfId="0" applyFont="1" applyFill="1" applyBorder="1" applyAlignment="1">
      <alignment horizontal="center" vertical="center" wrapText="1" shrinkToFi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10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10" fillId="2" borderId="5" xfId="1" applyFont="1" applyFill="1" applyBorder="1" applyAlignment="1">
      <alignment horizontal="center" vertical="center" textRotation="90" wrapText="1"/>
    </xf>
    <xf numFmtId="0" fontId="10" fillId="2" borderId="10" xfId="1" applyFont="1" applyFill="1" applyBorder="1" applyAlignment="1">
      <alignment horizontal="center" vertical="center" textRotation="90" wrapText="1"/>
    </xf>
    <xf numFmtId="0" fontId="10" fillId="2" borderId="8" xfId="1" applyFont="1" applyFill="1" applyBorder="1" applyAlignment="1">
      <alignment horizontal="center" vertical="center" textRotation="90" wrapText="1"/>
    </xf>
    <xf numFmtId="0" fontId="1" fillId="2" borderId="1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19" fillId="0" borderId="10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 shrinkToFit="1"/>
    </xf>
    <xf numFmtId="0" fontId="3" fillId="2" borderId="4" xfId="0" applyFont="1" applyFill="1" applyBorder="1" applyAlignment="1">
      <alignment horizontal="center" vertical="center" wrapText="1" shrinkToFit="1"/>
    </xf>
    <xf numFmtId="0" fontId="1" fillId="2" borderId="0" xfId="0" applyFont="1" applyFill="1" applyAlignment="1">
      <alignment horizontal="right" vertical="center" wrapText="1"/>
    </xf>
    <xf numFmtId="0" fontId="7" fillId="2" borderId="6" xfId="1" applyFont="1" applyFill="1" applyBorder="1" applyAlignment="1">
      <alignment horizontal="center" vertical="center" textRotation="90" wrapText="1"/>
    </xf>
    <xf numFmtId="0" fontId="7" fillId="2" borderId="11" xfId="1" applyFont="1" applyFill="1" applyBorder="1" applyAlignment="1">
      <alignment horizontal="center" vertical="center" textRotation="90" wrapText="1"/>
    </xf>
    <xf numFmtId="0" fontId="7" fillId="2" borderId="7" xfId="1" applyFont="1" applyFill="1" applyBorder="1" applyAlignment="1">
      <alignment horizontal="center" vertical="center" textRotation="90" wrapText="1"/>
    </xf>
    <xf numFmtId="0" fontId="13" fillId="0" borderId="6" xfId="0" applyFont="1" applyBorder="1" applyAlignment="1">
      <alignment horizontal="left" vertical="center" wrapText="1"/>
    </xf>
  </cellXfs>
  <cellStyles count="4">
    <cellStyle name="Normal" xfId="0" builtinId="0"/>
    <cellStyle name="Normal 2" xfId="2"/>
    <cellStyle name="Normal_Gnman jam." xfId="1"/>
    <cellStyle name="Style 1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3"/>
  <sheetViews>
    <sheetView tabSelected="1" view="pageBreakPreview" topLeftCell="A4" zoomScaleSheetLayoutView="100" workbookViewId="0">
      <selection activeCell="B7" sqref="B7"/>
    </sheetView>
  </sheetViews>
  <sheetFormatPr defaultRowHeight="13.8"/>
  <cols>
    <col min="1" max="1" width="5.5546875" style="14" customWidth="1"/>
    <col min="2" max="2" width="29" style="15" bestFit="1" customWidth="1"/>
    <col min="3" max="3" width="9.109375" style="28" customWidth="1"/>
    <col min="4" max="4" width="91.109375" customWidth="1"/>
    <col min="257" max="257" width="4.44140625" bestFit="1" customWidth="1"/>
    <col min="258" max="258" width="29" bestFit="1" customWidth="1"/>
    <col min="259" max="259" width="9.109375" customWidth="1"/>
    <col min="260" max="260" width="90.6640625" customWidth="1"/>
    <col min="513" max="513" width="4.44140625" bestFit="1" customWidth="1"/>
    <col min="514" max="514" width="29" bestFit="1" customWidth="1"/>
    <col min="515" max="515" width="9.109375" customWidth="1"/>
    <col min="516" max="516" width="90.6640625" customWidth="1"/>
    <col min="769" max="769" width="4.44140625" bestFit="1" customWidth="1"/>
    <col min="770" max="770" width="29" bestFit="1" customWidth="1"/>
    <col min="771" max="771" width="9.109375" customWidth="1"/>
    <col min="772" max="772" width="90.6640625" customWidth="1"/>
    <col min="1025" max="1025" width="4.44140625" bestFit="1" customWidth="1"/>
    <col min="1026" max="1026" width="29" bestFit="1" customWidth="1"/>
    <col min="1027" max="1027" width="9.109375" customWidth="1"/>
    <col min="1028" max="1028" width="90.6640625" customWidth="1"/>
    <col min="1281" max="1281" width="4.44140625" bestFit="1" customWidth="1"/>
    <col min="1282" max="1282" width="29" bestFit="1" customWidth="1"/>
    <col min="1283" max="1283" width="9.109375" customWidth="1"/>
    <col min="1284" max="1284" width="90.6640625" customWidth="1"/>
    <col min="1537" max="1537" width="4.44140625" bestFit="1" customWidth="1"/>
    <col min="1538" max="1538" width="29" bestFit="1" customWidth="1"/>
    <col min="1539" max="1539" width="9.109375" customWidth="1"/>
    <col min="1540" max="1540" width="90.6640625" customWidth="1"/>
    <col min="1793" max="1793" width="4.44140625" bestFit="1" customWidth="1"/>
    <col min="1794" max="1794" width="29" bestFit="1" customWidth="1"/>
    <col min="1795" max="1795" width="9.109375" customWidth="1"/>
    <col min="1796" max="1796" width="90.6640625" customWidth="1"/>
    <col min="2049" max="2049" width="4.44140625" bestFit="1" customWidth="1"/>
    <col min="2050" max="2050" width="29" bestFit="1" customWidth="1"/>
    <col min="2051" max="2051" width="9.109375" customWidth="1"/>
    <col min="2052" max="2052" width="90.6640625" customWidth="1"/>
    <col min="2305" max="2305" width="4.44140625" bestFit="1" customWidth="1"/>
    <col min="2306" max="2306" width="29" bestFit="1" customWidth="1"/>
    <col min="2307" max="2307" width="9.109375" customWidth="1"/>
    <col min="2308" max="2308" width="90.6640625" customWidth="1"/>
    <col min="2561" max="2561" width="4.44140625" bestFit="1" customWidth="1"/>
    <col min="2562" max="2562" width="29" bestFit="1" customWidth="1"/>
    <col min="2563" max="2563" width="9.109375" customWidth="1"/>
    <col min="2564" max="2564" width="90.6640625" customWidth="1"/>
    <col min="2817" max="2817" width="4.44140625" bestFit="1" customWidth="1"/>
    <col min="2818" max="2818" width="29" bestFit="1" customWidth="1"/>
    <col min="2819" max="2819" width="9.109375" customWidth="1"/>
    <col min="2820" max="2820" width="90.6640625" customWidth="1"/>
    <col min="3073" max="3073" width="4.44140625" bestFit="1" customWidth="1"/>
    <col min="3074" max="3074" width="29" bestFit="1" customWidth="1"/>
    <col min="3075" max="3075" width="9.109375" customWidth="1"/>
    <col min="3076" max="3076" width="90.6640625" customWidth="1"/>
    <col min="3329" max="3329" width="4.44140625" bestFit="1" customWidth="1"/>
    <col min="3330" max="3330" width="29" bestFit="1" customWidth="1"/>
    <col min="3331" max="3331" width="9.109375" customWidth="1"/>
    <col min="3332" max="3332" width="90.6640625" customWidth="1"/>
    <col min="3585" max="3585" width="4.44140625" bestFit="1" customWidth="1"/>
    <col min="3586" max="3586" width="29" bestFit="1" customWidth="1"/>
    <col min="3587" max="3587" width="9.109375" customWidth="1"/>
    <col min="3588" max="3588" width="90.6640625" customWidth="1"/>
    <col min="3841" max="3841" width="4.44140625" bestFit="1" customWidth="1"/>
    <col min="3842" max="3842" width="29" bestFit="1" customWidth="1"/>
    <col min="3843" max="3843" width="9.109375" customWidth="1"/>
    <col min="3844" max="3844" width="90.6640625" customWidth="1"/>
    <col min="4097" max="4097" width="4.44140625" bestFit="1" customWidth="1"/>
    <col min="4098" max="4098" width="29" bestFit="1" customWidth="1"/>
    <col min="4099" max="4099" width="9.109375" customWidth="1"/>
    <col min="4100" max="4100" width="90.6640625" customWidth="1"/>
    <col min="4353" max="4353" width="4.44140625" bestFit="1" customWidth="1"/>
    <col min="4354" max="4354" width="29" bestFit="1" customWidth="1"/>
    <col min="4355" max="4355" width="9.109375" customWidth="1"/>
    <col min="4356" max="4356" width="90.6640625" customWidth="1"/>
    <col min="4609" max="4609" width="4.44140625" bestFit="1" customWidth="1"/>
    <col min="4610" max="4610" width="29" bestFit="1" customWidth="1"/>
    <col min="4611" max="4611" width="9.109375" customWidth="1"/>
    <col min="4612" max="4612" width="90.6640625" customWidth="1"/>
    <col min="4865" max="4865" width="4.44140625" bestFit="1" customWidth="1"/>
    <col min="4866" max="4866" width="29" bestFit="1" customWidth="1"/>
    <col min="4867" max="4867" width="9.109375" customWidth="1"/>
    <col min="4868" max="4868" width="90.6640625" customWidth="1"/>
    <col min="5121" max="5121" width="4.44140625" bestFit="1" customWidth="1"/>
    <col min="5122" max="5122" width="29" bestFit="1" customWidth="1"/>
    <col min="5123" max="5123" width="9.109375" customWidth="1"/>
    <col min="5124" max="5124" width="90.6640625" customWidth="1"/>
    <col min="5377" max="5377" width="4.44140625" bestFit="1" customWidth="1"/>
    <col min="5378" max="5378" width="29" bestFit="1" customWidth="1"/>
    <col min="5379" max="5379" width="9.109375" customWidth="1"/>
    <col min="5380" max="5380" width="90.6640625" customWidth="1"/>
    <col min="5633" max="5633" width="4.44140625" bestFit="1" customWidth="1"/>
    <col min="5634" max="5634" width="29" bestFit="1" customWidth="1"/>
    <col min="5635" max="5635" width="9.109375" customWidth="1"/>
    <col min="5636" max="5636" width="90.6640625" customWidth="1"/>
    <col min="5889" max="5889" width="4.44140625" bestFit="1" customWidth="1"/>
    <col min="5890" max="5890" width="29" bestFit="1" customWidth="1"/>
    <col min="5891" max="5891" width="9.109375" customWidth="1"/>
    <col min="5892" max="5892" width="90.6640625" customWidth="1"/>
    <col min="6145" max="6145" width="4.44140625" bestFit="1" customWidth="1"/>
    <col min="6146" max="6146" width="29" bestFit="1" customWidth="1"/>
    <col min="6147" max="6147" width="9.109375" customWidth="1"/>
    <col min="6148" max="6148" width="90.6640625" customWidth="1"/>
    <col min="6401" max="6401" width="4.44140625" bestFit="1" customWidth="1"/>
    <col min="6402" max="6402" width="29" bestFit="1" customWidth="1"/>
    <col min="6403" max="6403" width="9.109375" customWidth="1"/>
    <col min="6404" max="6404" width="90.6640625" customWidth="1"/>
    <col min="6657" max="6657" width="4.44140625" bestFit="1" customWidth="1"/>
    <col min="6658" max="6658" width="29" bestFit="1" customWidth="1"/>
    <col min="6659" max="6659" width="9.109375" customWidth="1"/>
    <col min="6660" max="6660" width="90.6640625" customWidth="1"/>
    <col min="6913" max="6913" width="4.44140625" bestFit="1" customWidth="1"/>
    <col min="6914" max="6914" width="29" bestFit="1" customWidth="1"/>
    <col min="6915" max="6915" width="9.109375" customWidth="1"/>
    <col min="6916" max="6916" width="90.6640625" customWidth="1"/>
    <col min="7169" max="7169" width="4.44140625" bestFit="1" customWidth="1"/>
    <col min="7170" max="7170" width="29" bestFit="1" customWidth="1"/>
    <col min="7171" max="7171" width="9.109375" customWidth="1"/>
    <col min="7172" max="7172" width="90.6640625" customWidth="1"/>
    <col min="7425" max="7425" width="4.44140625" bestFit="1" customWidth="1"/>
    <col min="7426" max="7426" width="29" bestFit="1" customWidth="1"/>
    <col min="7427" max="7427" width="9.109375" customWidth="1"/>
    <col min="7428" max="7428" width="90.6640625" customWidth="1"/>
    <col min="7681" max="7681" width="4.44140625" bestFit="1" customWidth="1"/>
    <col min="7682" max="7682" width="29" bestFit="1" customWidth="1"/>
    <col min="7683" max="7683" width="9.109375" customWidth="1"/>
    <col min="7684" max="7684" width="90.6640625" customWidth="1"/>
    <col min="7937" max="7937" width="4.44140625" bestFit="1" customWidth="1"/>
    <col min="7938" max="7938" width="29" bestFit="1" customWidth="1"/>
    <col min="7939" max="7939" width="9.109375" customWidth="1"/>
    <col min="7940" max="7940" width="90.6640625" customWidth="1"/>
    <col min="8193" max="8193" width="4.44140625" bestFit="1" customWidth="1"/>
    <col min="8194" max="8194" width="29" bestFit="1" customWidth="1"/>
    <col min="8195" max="8195" width="9.109375" customWidth="1"/>
    <col min="8196" max="8196" width="90.6640625" customWidth="1"/>
    <col min="8449" max="8449" width="4.44140625" bestFit="1" customWidth="1"/>
    <col min="8450" max="8450" width="29" bestFit="1" customWidth="1"/>
    <col min="8451" max="8451" width="9.109375" customWidth="1"/>
    <col min="8452" max="8452" width="90.6640625" customWidth="1"/>
    <col min="8705" max="8705" width="4.44140625" bestFit="1" customWidth="1"/>
    <col min="8706" max="8706" width="29" bestFit="1" customWidth="1"/>
    <col min="8707" max="8707" width="9.109375" customWidth="1"/>
    <col min="8708" max="8708" width="90.6640625" customWidth="1"/>
    <col min="8961" max="8961" width="4.44140625" bestFit="1" customWidth="1"/>
    <col min="8962" max="8962" width="29" bestFit="1" customWidth="1"/>
    <col min="8963" max="8963" width="9.109375" customWidth="1"/>
    <col min="8964" max="8964" width="90.6640625" customWidth="1"/>
    <col min="9217" max="9217" width="4.44140625" bestFit="1" customWidth="1"/>
    <col min="9218" max="9218" width="29" bestFit="1" customWidth="1"/>
    <col min="9219" max="9219" width="9.109375" customWidth="1"/>
    <col min="9220" max="9220" width="90.6640625" customWidth="1"/>
    <col min="9473" max="9473" width="4.44140625" bestFit="1" customWidth="1"/>
    <col min="9474" max="9474" width="29" bestFit="1" customWidth="1"/>
    <col min="9475" max="9475" width="9.109375" customWidth="1"/>
    <col min="9476" max="9476" width="90.6640625" customWidth="1"/>
    <col min="9729" max="9729" width="4.44140625" bestFit="1" customWidth="1"/>
    <col min="9730" max="9730" width="29" bestFit="1" customWidth="1"/>
    <col min="9731" max="9731" width="9.109375" customWidth="1"/>
    <col min="9732" max="9732" width="90.6640625" customWidth="1"/>
    <col min="9985" max="9985" width="4.44140625" bestFit="1" customWidth="1"/>
    <col min="9986" max="9986" width="29" bestFit="1" customWidth="1"/>
    <col min="9987" max="9987" width="9.109375" customWidth="1"/>
    <col min="9988" max="9988" width="90.6640625" customWidth="1"/>
    <col min="10241" max="10241" width="4.44140625" bestFit="1" customWidth="1"/>
    <col min="10242" max="10242" width="29" bestFit="1" customWidth="1"/>
    <col min="10243" max="10243" width="9.109375" customWidth="1"/>
    <col min="10244" max="10244" width="90.6640625" customWidth="1"/>
    <col min="10497" max="10497" width="4.44140625" bestFit="1" customWidth="1"/>
    <col min="10498" max="10498" width="29" bestFit="1" customWidth="1"/>
    <col min="10499" max="10499" width="9.109375" customWidth="1"/>
    <col min="10500" max="10500" width="90.6640625" customWidth="1"/>
    <col min="10753" max="10753" width="4.44140625" bestFit="1" customWidth="1"/>
    <col min="10754" max="10754" width="29" bestFit="1" customWidth="1"/>
    <col min="10755" max="10755" width="9.109375" customWidth="1"/>
    <col min="10756" max="10756" width="90.6640625" customWidth="1"/>
    <col min="11009" max="11009" width="4.44140625" bestFit="1" customWidth="1"/>
    <col min="11010" max="11010" width="29" bestFit="1" customWidth="1"/>
    <col min="11011" max="11011" width="9.109375" customWidth="1"/>
    <col min="11012" max="11012" width="90.6640625" customWidth="1"/>
    <col min="11265" max="11265" width="4.44140625" bestFit="1" customWidth="1"/>
    <col min="11266" max="11266" width="29" bestFit="1" customWidth="1"/>
    <col min="11267" max="11267" width="9.109375" customWidth="1"/>
    <col min="11268" max="11268" width="90.6640625" customWidth="1"/>
    <col min="11521" max="11521" width="4.44140625" bestFit="1" customWidth="1"/>
    <col min="11522" max="11522" width="29" bestFit="1" customWidth="1"/>
    <col min="11523" max="11523" width="9.109375" customWidth="1"/>
    <col min="11524" max="11524" width="90.6640625" customWidth="1"/>
    <col min="11777" max="11777" width="4.44140625" bestFit="1" customWidth="1"/>
    <col min="11778" max="11778" width="29" bestFit="1" customWidth="1"/>
    <col min="11779" max="11779" width="9.109375" customWidth="1"/>
    <col min="11780" max="11780" width="90.6640625" customWidth="1"/>
    <col min="12033" max="12033" width="4.44140625" bestFit="1" customWidth="1"/>
    <col min="12034" max="12034" width="29" bestFit="1" customWidth="1"/>
    <col min="12035" max="12035" width="9.109375" customWidth="1"/>
    <col min="12036" max="12036" width="90.6640625" customWidth="1"/>
    <col min="12289" max="12289" width="4.44140625" bestFit="1" customWidth="1"/>
    <col min="12290" max="12290" width="29" bestFit="1" customWidth="1"/>
    <col min="12291" max="12291" width="9.109375" customWidth="1"/>
    <col min="12292" max="12292" width="90.6640625" customWidth="1"/>
    <col min="12545" max="12545" width="4.44140625" bestFit="1" customWidth="1"/>
    <col min="12546" max="12546" width="29" bestFit="1" customWidth="1"/>
    <col min="12547" max="12547" width="9.109375" customWidth="1"/>
    <col min="12548" max="12548" width="90.6640625" customWidth="1"/>
    <col min="12801" max="12801" width="4.44140625" bestFit="1" customWidth="1"/>
    <col min="12802" max="12802" width="29" bestFit="1" customWidth="1"/>
    <col min="12803" max="12803" width="9.109375" customWidth="1"/>
    <col min="12804" max="12804" width="90.6640625" customWidth="1"/>
    <col min="13057" max="13057" width="4.44140625" bestFit="1" customWidth="1"/>
    <col min="13058" max="13058" width="29" bestFit="1" customWidth="1"/>
    <col min="13059" max="13059" width="9.109375" customWidth="1"/>
    <col min="13060" max="13060" width="90.6640625" customWidth="1"/>
    <col min="13313" max="13313" width="4.44140625" bestFit="1" customWidth="1"/>
    <col min="13314" max="13314" width="29" bestFit="1" customWidth="1"/>
    <col min="13315" max="13315" width="9.109375" customWidth="1"/>
    <col min="13316" max="13316" width="90.6640625" customWidth="1"/>
    <col min="13569" max="13569" width="4.44140625" bestFit="1" customWidth="1"/>
    <col min="13570" max="13570" width="29" bestFit="1" customWidth="1"/>
    <col min="13571" max="13571" width="9.109375" customWidth="1"/>
    <col min="13572" max="13572" width="90.6640625" customWidth="1"/>
    <col min="13825" max="13825" width="4.44140625" bestFit="1" customWidth="1"/>
    <col min="13826" max="13826" width="29" bestFit="1" customWidth="1"/>
    <col min="13827" max="13827" width="9.109375" customWidth="1"/>
    <col min="13828" max="13828" width="90.6640625" customWidth="1"/>
    <col min="14081" max="14081" width="4.44140625" bestFit="1" customWidth="1"/>
    <col min="14082" max="14082" width="29" bestFit="1" customWidth="1"/>
    <col min="14083" max="14083" width="9.109375" customWidth="1"/>
    <col min="14084" max="14084" width="90.6640625" customWidth="1"/>
    <col min="14337" max="14337" width="4.44140625" bestFit="1" customWidth="1"/>
    <col min="14338" max="14338" width="29" bestFit="1" customWidth="1"/>
    <col min="14339" max="14339" width="9.109375" customWidth="1"/>
    <col min="14340" max="14340" width="90.6640625" customWidth="1"/>
    <col min="14593" max="14593" width="4.44140625" bestFit="1" customWidth="1"/>
    <col min="14594" max="14594" width="29" bestFit="1" customWidth="1"/>
    <col min="14595" max="14595" width="9.109375" customWidth="1"/>
    <col min="14596" max="14596" width="90.6640625" customWidth="1"/>
    <col min="14849" max="14849" width="4.44140625" bestFit="1" customWidth="1"/>
    <col min="14850" max="14850" width="29" bestFit="1" customWidth="1"/>
    <col min="14851" max="14851" width="9.109375" customWidth="1"/>
    <col min="14852" max="14852" width="90.6640625" customWidth="1"/>
    <col min="15105" max="15105" width="4.44140625" bestFit="1" customWidth="1"/>
    <col min="15106" max="15106" width="29" bestFit="1" customWidth="1"/>
    <col min="15107" max="15107" width="9.109375" customWidth="1"/>
    <col min="15108" max="15108" width="90.6640625" customWidth="1"/>
    <col min="15361" max="15361" width="4.44140625" bestFit="1" customWidth="1"/>
    <col min="15362" max="15362" width="29" bestFit="1" customWidth="1"/>
    <col min="15363" max="15363" width="9.109375" customWidth="1"/>
    <col min="15364" max="15364" width="90.6640625" customWidth="1"/>
    <col min="15617" max="15617" width="4.44140625" bestFit="1" customWidth="1"/>
    <col min="15618" max="15618" width="29" bestFit="1" customWidth="1"/>
    <col min="15619" max="15619" width="9.109375" customWidth="1"/>
    <col min="15620" max="15620" width="90.6640625" customWidth="1"/>
    <col min="15873" max="15873" width="4.44140625" bestFit="1" customWidth="1"/>
    <col min="15874" max="15874" width="29" bestFit="1" customWidth="1"/>
    <col min="15875" max="15875" width="9.109375" customWidth="1"/>
    <col min="15876" max="15876" width="90.6640625" customWidth="1"/>
    <col min="16129" max="16129" width="4.44140625" bestFit="1" customWidth="1"/>
    <col min="16130" max="16130" width="29" bestFit="1" customWidth="1"/>
    <col min="16131" max="16131" width="9.109375" customWidth="1"/>
    <col min="16132" max="16132" width="90.6640625" customWidth="1"/>
  </cols>
  <sheetData>
    <row r="1" spans="1:6" ht="21.6" customHeight="1">
      <c r="D1" s="21" t="s">
        <v>16</v>
      </c>
    </row>
    <row r="2" spans="1:6" ht="69.599999999999994" customHeight="1">
      <c r="D2" s="21" t="str">
        <f>Գնման!G11</f>
        <v>&lt;&lt;     &gt;&gt; &lt;&lt;դեկտեմբեր&gt;&gt; 2016 թ. կնքված 
N &lt;&lt;ԳՇՊՇ-ՇՀԱՊՁԲ-17/3&gt;&gt;  ծածկագրով գնման պայմանագրի</v>
      </c>
    </row>
    <row r="3" spans="1:6" ht="24.6" customHeight="1">
      <c r="A3" s="34" t="s">
        <v>19</v>
      </c>
      <c r="B3" s="34"/>
      <c r="C3" s="34"/>
      <c r="D3" s="34"/>
    </row>
    <row r="4" spans="1:6" ht="22.8">
      <c r="A4" s="16" t="s">
        <v>12</v>
      </c>
      <c r="B4" s="17" t="s">
        <v>13</v>
      </c>
      <c r="C4" s="18" t="s">
        <v>14</v>
      </c>
      <c r="D4" s="17" t="s">
        <v>15</v>
      </c>
    </row>
    <row r="5" spans="1:6" ht="26.4">
      <c r="A5" s="19">
        <v>1</v>
      </c>
      <c r="B5" s="60" t="s">
        <v>23</v>
      </c>
      <c r="C5" s="29" t="s">
        <v>27</v>
      </c>
      <c r="D5" s="31" t="s">
        <v>31</v>
      </c>
    </row>
    <row r="6" spans="1:6" ht="26.4">
      <c r="A6" s="19">
        <v>2</v>
      </c>
      <c r="B6" s="60" t="s">
        <v>24</v>
      </c>
      <c r="C6" s="32" t="s">
        <v>29</v>
      </c>
      <c r="D6" s="31" t="s">
        <v>32</v>
      </c>
    </row>
    <row r="7" spans="1:6" ht="39.6">
      <c r="A7" s="19">
        <v>3</v>
      </c>
      <c r="B7" s="60" t="s">
        <v>25</v>
      </c>
      <c r="C7" s="32" t="s">
        <v>28</v>
      </c>
      <c r="D7" s="31" t="s">
        <v>33</v>
      </c>
    </row>
    <row r="8" spans="1:6" ht="15.6">
      <c r="A8" s="19">
        <v>4</v>
      </c>
      <c r="B8" s="60" t="s">
        <v>26</v>
      </c>
      <c r="C8" s="33" t="s">
        <v>30</v>
      </c>
      <c r="D8" s="30" t="s">
        <v>34</v>
      </c>
    </row>
    <row r="9" spans="1:6" ht="15.6" customHeight="1">
      <c r="A9" s="36" t="s">
        <v>18</v>
      </c>
      <c r="B9" s="36"/>
      <c r="C9" s="36"/>
      <c r="D9" s="36"/>
      <c r="E9" s="20"/>
      <c r="F9" s="20"/>
    </row>
    <row r="10" spans="1:6" ht="15.6" customHeight="1">
      <c r="A10" s="37"/>
      <c r="B10" s="37"/>
      <c r="C10" s="37"/>
      <c r="D10" s="37"/>
      <c r="E10" s="20"/>
      <c r="F10" s="20"/>
    </row>
    <row r="11" spans="1:6" ht="15.6" customHeight="1">
      <c r="A11" s="37"/>
      <c r="B11" s="37"/>
      <c r="C11" s="37"/>
      <c r="D11" s="37"/>
      <c r="E11" s="20"/>
      <c r="F11" s="20"/>
    </row>
    <row r="12" spans="1:6" ht="15.6" customHeight="1">
      <c r="A12" s="37"/>
      <c r="B12" s="37"/>
      <c r="C12" s="37"/>
      <c r="D12" s="37"/>
      <c r="E12" s="20"/>
      <c r="F12" s="20"/>
    </row>
    <row r="13" spans="1:6" ht="8.4" customHeight="1">
      <c r="A13" s="37"/>
      <c r="B13" s="37"/>
      <c r="C13" s="37"/>
      <c r="D13" s="37"/>
      <c r="E13" s="20"/>
      <c r="F13" s="20"/>
    </row>
    <row r="14" spans="1:6" ht="15.6" hidden="1" customHeight="1">
      <c r="A14" s="37"/>
      <c r="B14" s="37"/>
      <c r="C14" s="37"/>
      <c r="D14" s="37"/>
      <c r="E14" s="20"/>
      <c r="F14" s="20"/>
    </row>
    <row r="15" spans="1:6" ht="0.6" hidden="1" customHeight="1">
      <c r="A15" s="37"/>
      <c r="B15" s="37"/>
      <c r="C15" s="37"/>
      <c r="D15" s="37"/>
      <c r="E15" s="20"/>
      <c r="F15" s="20"/>
    </row>
    <row r="16" spans="1:6" ht="15.6" hidden="1" customHeight="1">
      <c r="A16" s="37"/>
      <c r="B16" s="37"/>
      <c r="C16" s="37"/>
      <c r="D16" s="37"/>
      <c r="E16" s="20"/>
      <c r="F16" s="20"/>
    </row>
    <row r="17" spans="1:6" ht="15">
      <c r="A17" s="37"/>
      <c r="B17" s="37"/>
      <c r="C17" s="37"/>
      <c r="D17" s="37"/>
      <c r="E17" s="20"/>
      <c r="F17" s="20"/>
    </row>
    <row r="18" spans="1:6" ht="13.95" customHeight="1">
      <c r="B18" s="35" t="str">
        <f>Գնման!B23</f>
        <v xml:space="preserve">ԳՆՈՐԴ
«Գերատեսչական շենքերի պահպանման և շահագործման» ՓԲԸ
ք. Երևան, Արգիշտիի 1
«Արդշինբանկ» ՓԲԸ 
Հ/Հ 2470100871840000
ՀՎՀՀ 02524368
Տնօրեն________________Ա. Ղազարյան
ստորագրություն
Կ.Տ
</v>
      </c>
      <c r="C18" s="35"/>
      <c r="D18" s="35" t="str">
        <f>Գնման!G24</f>
        <v xml:space="preserve">ՎԱՃԱՌՈՂ
</v>
      </c>
    </row>
    <row r="19" spans="1:6" ht="13.95" customHeight="1">
      <c r="B19" s="35"/>
      <c r="C19" s="35"/>
      <c r="D19" s="35"/>
    </row>
    <row r="20" spans="1:6" ht="13.95" customHeight="1">
      <c r="B20" s="35"/>
      <c r="C20" s="35"/>
      <c r="D20" s="35"/>
    </row>
    <row r="21" spans="1:6" ht="13.95" customHeight="1">
      <c r="B21" s="35"/>
      <c r="C21" s="35"/>
      <c r="D21" s="35"/>
    </row>
    <row r="22" spans="1:6" ht="13.95" customHeight="1">
      <c r="B22" s="35"/>
      <c r="C22" s="35"/>
      <c r="D22" s="35"/>
    </row>
    <row r="23" spans="1:6" ht="13.95" customHeight="1">
      <c r="B23" s="35"/>
      <c r="C23" s="35"/>
      <c r="D23" s="35"/>
    </row>
    <row r="24" spans="1:6" ht="13.95" customHeight="1">
      <c r="B24" s="35"/>
      <c r="C24" s="35"/>
      <c r="D24" s="35"/>
    </row>
    <row r="25" spans="1:6" ht="13.95" customHeight="1">
      <c r="B25" s="35"/>
      <c r="C25" s="35"/>
      <c r="D25" s="35"/>
    </row>
    <row r="26" spans="1:6" ht="13.95" customHeight="1">
      <c r="B26" s="35"/>
      <c r="C26" s="35"/>
      <c r="D26" s="35"/>
    </row>
    <row r="27" spans="1:6" ht="13.95" customHeight="1">
      <c r="B27" s="35"/>
      <c r="C27" s="35"/>
      <c r="D27" s="35"/>
    </row>
    <row r="28" spans="1:6" ht="13.95" customHeight="1">
      <c r="B28" s="35"/>
      <c r="C28" s="35"/>
      <c r="D28" s="35"/>
    </row>
    <row r="29" spans="1:6" ht="13.95" customHeight="1">
      <c r="B29" s="35"/>
      <c r="C29" s="35"/>
      <c r="D29" s="35"/>
    </row>
    <row r="30" spans="1:6">
      <c r="B30" s="35"/>
      <c r="C30" s="35"/>
    </row>
    <row r="31" spans="1:6">
      <c r="B31" s="35"/>
      <c r="C31" s="35"/>
    </row>
    <row r="32" spans="1:6">
      <c r="B32" s="35"/>
      <c r="C32" s="35"/>
    </row>
    <row r="33" spans="2:3">
      <c r="B33" s="35"/>
      <c r="C33" s="35"/>
    </row>
  </sheetData>
  <mergeCells count="4">
    <mergeCell ref="A3:D3"/>
    <mergeCell ref="D18:D29"/>
    <mergeCell ref="A9:D17"/>
    <mergeCell ref="B18:C33"/>
  </mergeCells>
  <printOptions horizontalCentered="1" verticalCentered="1"/>
  <pageMargins left="0.7" right="0.7" top="0.75" bottom="0.75" header="0.3" footer="0.3"/>
  <pageSetup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5"/>
  <sheetViews>
    <sheetView view="pageBreakPreview" topLeftCell="A9" zoomScale="85" zoomScaleNormal="70" zoomScaleSheetLayoutView="85" workbookViewId="0">
      <selection activeCell="B20" sqref="B20"/>
    </sheetView>
  </sheetViews>
  <sheetFormatPr defaultColWidth="9.109375" defaultRowHeight="20.399999999999999"/>
  <cols>
    <col min="1" max="1" width="5.5546875" style="1" bestFit="1" customWidth="1"/>
    <col min="2" max="2" width="44.33203125" style="2" customWidth="1"/>
    <col min="3" max="3" width="16.33203125" style="2" customWidth="1"/>
    <col min="4" max="4" width="19" style="2" customWidth="1"/>
    <col min="5" max="5" width="13.6640625" style="24" customWidth="1"/>
    <col min="6" max="6" width="14.33203125" style="1" customWidth="1"/>
    <col min="7" max="7" width="16.88671875" style="3" customWidth="1"/>
    <col min="8" max="8" width="29.88671875" style="3" customWidth="1"/>
    <col min="9" max="9" width="17.6640625" style="5" customWidth="1"/>
    <col min="10" max="10" width="19.33203125" style="3" customWidth="1"/>
    <col min="11" max="16384" width="9.109375" style="3"/>
  </cols>
  <sheetData>
    <row r="1" spans="1:10" ht="19.5" hidden="1" customHeight="1">
      <c r="G1" s="4"/>
      <c r="H1" s="4"/>
      <c r="I1" s="4"/>
    </row>
    <row r="2" spans="1:10" ht="19.5" hidden="1" customHeight="1">
      <c r="G2" s="4"/>
      <c r="H2" s="4"/>
      <c r="I2" s="4"/>
    </row>
    <row r="3" spans="1:10" ht="19.5" hidden="1" customHeight="1">
      <c r="G3" s="4"/>
      <c r="H3" s="4"/>
      <c r="I3" s="4"/>
    </row>
    <row r="4" spans="1:10" ht="19.5" hidden="1" customHeight="1">
      <c r="G4" s="4"/>
      <c r="H4" s="4"/>
      <c r="I4" s="4"/>
    </row>
    <row r="5" spans="1:10" ht="19.5" hidden="1" customHeight="1">
      <c r="G5" s="4"/>
      <c r="H5" s="4"/>
      <c r="I5" s="4"/>
    </row>
    <row r="6" spans="1:10" ht="19.5" hidden="1" customHeight="1">
      <c r="G6" s="4"/>
      <c r="H6" s="4"/>
      <c r="I6" s="4"/>
    </row>
    <row r="7" spans="1:10" ht="19.5" hidden="1" customHeight="1">
      <c r="G7" s="4"/>
      <c r="H7" s="4"/>
      <c r="I7" s="4"/>
    </row>
    <row r="8" spans="1:10" ht="20.25" hidden="1" customHeight="1">
      <c r="I8" s="5" t="s">
        <v>0</v>
      </c>
    </row>
    <row r="9" spans="1:10" ht="2.25" customHeight="1"/>
    <row r="10" spans="1:10" ht="24" customHeight="1">
      <c r="G10" s="56" t="s">
        <v>17</v>
      </c>
      <c r="H10" s="56"/>
      <c r="I10" s="56"/>
      <c r="J10" s="56"/>
    </row>
    <row r="11" spans="1:10" ht="41.4" customHeight="1">
      <c r="B11" s="13" t="s">
        <v>22</v>
      </c>
      <c r="G11" s="56" t="s">
        <v>37</v>
      </c>
      <c r="H11" s="56"/>
      <c r="I11" s="56"/>
      <c r="J11" s="56"/>
    </row>
    <row r="12" spans="1:10" ht="15" customHeight="1">
      <c r="B12" s="13"/>
      <c r="G12" s="56"/>
      <c r="H12" s="56"/>
      <c r="I12" s="56"/>
      <c r="J12" s="56"/>
    </row>
    <row r="13" spans="1:10" ht="15" customHeight="1">
      <c r="G13" s="56"/>
      <c r="H13" s="56"/>
      <c r="I13" s="56"/>
      <c r="J13" s="56"/>
    </row>
    <row r="14" spans="1:10" ht="24" customHeight="1">
      <c r="A14" s="53" t="s">
        <v>1</v>
      </c>
      <c r="B14" s="53"/>
      <c r="C14" s="53"/>
      <c r="D14" s="53"/>
      <c r="E14" s="53"/>
      <c r="F14" s="53"/>
      <c r="G14" s="53"/>
      <c r="H14" s="53"/>
      <c r="I14" s="53"/>
      <c r="J14" s="53"/>
    </row>
    <row r="15" spans="1:10" ht="52.2" customHeight="1">
      <c r="A15" s="43" t="s">
        <v>3</v>
      </c>
      <c r="B15" s="43" t="s">
        <v>11</v>
      </c>
      <c r="C15" s="47" t="s">
        <v>9</v>
      </c>
      <c r="D15" s="47" t="s">
        <v>10</v>
      </c>
      <c r="E15" s="43" t="s">
        <v>4</v>
      </c>
      <c r="F15" s="43" t="s">
        <v>5</v>
      </c>
      <c r="G15" s="41" t="s">
        <v>20</v>
      </c>
      <c r="H15" s="42"/>
      <c r="I15" s="54" t="s">
        <v>2</v>
      </c>
      <c r="J15" s="55"/>
    </row>
    <row r="16" spans="1:10" ht="57.75" customHeight="1">
      <c r="A16" s="44"/>
      <c r="B16" s="44"/>
      <c r="C16" s="48"/>
      <c r="D16" s="48"/>
      <c r="E16" s="44"/>
      <c r="F16" s="44"/>
      <c r="G16" s="41" t="s">
        <v>36</v>
      </c>
      <c r="H16" s="42"/>
      <c r="I16" s="57" t="s">
        <v>6</v>
      </c>
      <c r="J16" s="58" t="s">
        <v>7</v>
      </c>
    </row>
    <row r="17" spans="1:10" ht="62.25" customHeight="1">
      <c r="A17" s="45"/>
      <c r="B17" s="45"/>
      <c r="C17" s="49"/>
      <c r="D17" s="49"/>
      <c r="E17" s="46"/>
      <c r="F17" s="45"/>
      <c r="G17" s="6" t="s">
        <v>6</v>
      </c>
      <c r="H17" s="6" t="s">
        <v>7</v>
      </c>
      <c r="I17" s="57"/>
      <c r="J17" s="59"/>
    </row>
    <row r="18" spans="1:10" ht="20.25" customHeight="1">
      <c r="A18" s="7">
        <v>1</v>
      </c>
      <c r="B18" s="26" t="s">
        <v>23</v>
      </c>
      <c r="C18" s="52"/>
      <c r="D18" s="8"/>
      <c r="E18" s="27" t="s">
        <v>27</v>
      </c>
      <c r="F18" s="9">
        <f t="shared" ref="F18:F20" si="0">J18/I18</f>
        <v>0</v>
      </c>
      <c r="G18" s="7">
        <v>2650</v>
      </c>
      <c r="H18" s="7">
        <f t="shared" ref="H18:H20" si="1">G18*F18</f>
        <v>0</v>
      </c>
      <c r="I18" s="7">
        <v>2650</v>
      </c>
      <c r="J18" s="7"/>
    </row>
    <row r="19" spans="1:10" ht="20.25" customHeight="1">
      <c r="A19" s="7">
        <v>2</v>
      </c>
      <c r="B19" s="26" t="s">
        <v>24</v>
      </c>
      <c r="C19" s="52"/>
      <c r="D19" s="8"/>
      <c r="E19" s="27" t="s">
        <v>29</v>
      </c>
      <c r="F19" s="9">
        <f t="shared" si="0"/>
        <v>0</v>
      </c>
      <c r="G19" s="7">
        <v>48</v>
      </c>
      <c r="H19" s="7">
        <f t="shared" si="1"/>
        <v>0</v>
      </c>
      <c r="I19" s="7">
        <v>48</v>
      </c>
      <c r="J19" s="7"/>
    </row>
    <row r="20" spans="1:10" ht="20.25" customHeight="1">
      <c r="A20" s="7">
        <v>3</v>
      </c>
      <c r="B20" s="26" t="s">
        <v>25</v>
      </c>
      <c r="C20" s="52"/>
      <c r="D20" s="8"/>
      <c r="E20" s="27" t="s">
        <v>28</v>
      </c>
      <c r="F20" s="9">
        <f t="shared" si="0"/>
        <v>0</v>
      </c>
      <c r="G20" s="7">
        <v>92</v>
      </c>
      <c r="H20" s="7">
        <f t="shared" si="1"/>
        <v>0</v>
      </c>
      <c r="I20" s="7">
        <v>92</v>
      </c>
      <c r="J20" s="7"/>
    </row>
    <row r="21" spans="1:10" ht="20.25" customHeight="1">
      <c r="A21" s="7">
        <v>4</v>
      </c>
      <c r="B21" s="25" t="s">
        <v>26</v>
      </c>
      <c r="C21" s="52"/>
      <c r="D21" s="8"/>
      <c r="E21" s="27" t="s">
        <v>30</v>
      </c>
      <c r="F21" s="9">
        <f t="shared" ref="F21" si="2">J21/I21</f>
        <v>0</v>
      </c>
      <c r="G21" s="7">
        <v>24</v>
      </c>
      <c r="H21" s="7">
        <f t="shared" ref="H21" si="3">G21*F21</f>
        <v>0</v>
      </c>
      <c r="I21" s="7">
        <v>24</v>
      </c>
      <c r="J21" s="7"/>
    </row>
    <row r="22" spans="1:10" ht="39" customHeight="1">
      <c r="A22" s="39" t="s">
        <v>8</v>
      </c>
      <c r="B22" s="40"/>
      <c r="C22" s="23"/>
      <c r="D22" s="23"/>
      <c r="E22" s="10"/>
      <c r="F22" s="11"/>
      <c r="G22" s="9"/>
      <c r="H22" s="9">
        <f>SUM(H18:H21)</f>
        <v>0</v>
      </c>
      <c r="I22" s="9"/>
      <c r="J22" s="9"/>
    </row>
    <row r="23" spans="1:10" ht="20.25" customHeight="1">
      <c r="A23" s="2"/>
      <c r="B23" s="50" t="s">
        <v>21</v>
      </c>
      <c r="C23" s="50"/>
      <c r="D23" s="50"/>
      <c r="E23" s="50"/>
      <c r="F23" s="50"/>
      <c r="G23" s="22"/>
      <c r="H23" s="22"/>
      <c r="I23" s="22"/>
    </row>
    <row r="24" spans="1:10" ht="20.399999999999999" customHeight="1">
      <c r="B24" s="51"/>
      <c r="C24" s="51"/>
      <c r="D24" s="51"/>
      <c r="E24" s="51"/>
      <c r="F24" s="51"/>
      <c r="G24" s="38" t="s">
        <v>35</v>
      </c>
      <c r="H24" s="38"/>
      <c r="I24" s="38"/>
    </row>
    <row r="25" spans="1:10">
      <c r="B25" s="51"/>
      <c r="C25" s="51"/>
      <c r="D25" s="51"/>
      <c r="E25" s="51"/>
      <c r="F25" s="51"/>
      <c r="G25" s="38"/>
      <c r="H25" s="38"/>
      <c r="I25" s="38"/>
    </row>
    <row r="26" spans="1:10">
      <c r="B26" s="51"/>
      <c r="C26" s="51"/>
      <c r="D26" s="51"/>
      <c r="E26" s="51"/>
      <c r="F26" s="51"/>
      <c r="G26" s="38"/>
      <c r="H26" s="38"/>
      <c r="I26" s="38"/>
    </row>
    <row r="27" spans="1:10">
      <c r="B27" s="51"/>
      <c r="C27" s="51"/>
      <c r="D27" s="51"/>
      <c r="E27" s="51"/>
      <c r="F27" s="51"/>
      <c r="G27" s="38"/>
      <c r="H27" s="38"/>
      <c r="I27" s="38"/>
    </row>
    <row r="28" spans="1:10">
      <c r="B28" s="51"/>
      <c r="C28" s="51"/>
      <c r="D28" s="51"/>
      <c r="E28" s="51"/>
      <c r="F28" s="51"/>
      <c r="G28" s="38"/>
      <c r="H28" s="38"/>
      <c r="I28" s="38"/>
    </row>
    <row r="29" spans="1:10">
      <c r="B29" s="51"/>
      <c r="C29" s="51"/>
      <c r="D29" s="51"/>
      <c r="E29" s="51"/>
      <c r="F29" s="51"/>
      <c r="G29" s="38"/>
      <c r="H29" s="38"/>
      <c r="I29" s="38"/>
    </row>
    <row r="30" spans="1:10">
      <c r="B30" s="51"/>
      <c r="C30" s="51"/>
      <c r="D30" s="51"/>
      <c r="E30" s="51"/>
      <c r="F30" s="51"/>
      <c r="G30" s="38"/>
      <c r="H30" s="38"/>
      <c r="I30" s="38"/>
    </row>
    <row r="31" spans="1:10">
      <c r="B31" s="51"/>
      <c r="C31" s="51"/>
      <c r="D31" s="51"/>
      <c r="E31" s="51"/>
      <c r="F31" s="51"/>
      <c r="G31" s="38"/>
      <c r="H31" s="38"/>
      <c r="I31" s="38"/>
    </row>
    <row r="32" spans="1:10">
      <c r="B32" s="51"/>
      <c r="C32" s="51"/>
      <c r="D32" s="51"/>
      <c r="E32" s="51"/>
      <c r="F32" s="51"/>
      <c r="G32" s="38"/>
      <c r="H32" s="38"/>
      <c r="I32" s="38"/>
    </row>
    <row r="33" spans="2:9">
      <c r="B33" s="51"/>
      <c r="C33" s="51"/>
      <c r="D33" s="51"/>
      <c r="E33" s="51"/>
      <c r="F33" s="51"/>
      <c r="G33" s="38"/>
      <c r="H33" s="38"/>
      <c r="I33" s="38"/>
    </row>
    <row r="34" spans="2:9">
      <c r="B34" s="51"/>
      <c r="C34" s="51"/>
      <c r="D34" s="51"/>
      <c r="E34" s="51"/>
      <c r="F34" s="51"/>
      <c r="G34" s="38"/>
      <c r="H34" s="38"/>
      <c r="I34" s="38"/>
    </row>
    <row r="35" spans="2:9">
      <c r="E35" s="22"/>
      <c r="F35" s="12"/>
      <c r="G35" s="38"/>
      <c r="H35" s="38"/>
      <c r="I35" s="38"/>
    </row>
  </sheetData>
  <mergeCells count="18">
    <mergeCell ref="A14:J14"/>
    <mergeCell ref="I15:J15"/>
    <mergeCell ref="G11:J13"/>
    <mergeCell ref="G10:J10"/>
    <mergeCell ref="I16:I17"/>
    <mergeCell ref="J16:J17"/>
    <mergeCell ref="A15:A17"/>
    <mergeCell ref="G24:I35"/>
    <mergeCell ref="A22:B22"/>
    <mergeCell ref="G15:H15"/>
    <mergeCell ref="B15:B17"/>
    <mergeCell ref="E15:E17"/>
    <mergeCell ref="F15:F17"/>
    <mergeCell ref="C15:C17"/>
    <mergeCell ref="D15:D17"/>
    <mergeCell ref="G16:H16"/>
    <mergeCell ref="B23:F34"/>
    <mergeCell ref="C18:C21"/>
  </mergeCells>
  <printOptions horizontalCentered="1" verticalCentered="1"/>
  <pageMargins left="0.7" right="0.7" top="0.75" bottom="0.75" header="0.3" footer="0.3"/>
  <pageSetup scale="60" orientation="landscape" r:id="rId1"/>
  <colBreaks count="1" manualBreakCount="1">
    <brk id="10" max="10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Տեխ.բն.</vt:lpstr>
      <vt:lpstr>Գնման</vt:lpstr>
      <vt:lpstr>Գնման!Print_Area</vt:lpstr>
      <vt:lpstr>Տեխ.բն.!Print_Area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vachagan.mejunc</dc:creator>
  <cp:lastModifiedBy>vachagan.mejunc</cp:lastModifiedBy>
  <cp:lastPrinted>2016-10-28T05:48:12Z</cp:lastPrinted>
  <dcterms:created xsi:type="dcterms:W3CDTF">2016-01-12T10:22:24Z</dcterms:created>
  <dcterms:modified xsi:type="dcterms:W3CDTF">2016-12-05T11:31:00Z</dcterms:modified>
</cp:coreProperties>
</file>